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K29" i="1"/>
  <c r="I29"/>
  <c r="I11" i="2" l="1"/>
  <c r="I10"/>
  <c r="K30" i="1"/>
  <c r="I30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comments1.xml><?xml version="1.0" encoding="utf-8"?>
<comments xmlns="http://schemas.openxmlformats.org/spreadsheetml/2006/main">
  <authors>
    <author>tuyen</author>
  </authors>
  <commentList>
    <comment ref="B29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</commentList>
</comments>
</file>

<file path=xl/sharedStrings.xml><?xml version="1.0" encoding="utf-8"?>
<sst xmlns="http://schemas.openxmlformats.org/spreadsheetml/2006/main" count="141" uniqueCount="79">
  <si>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</si>
  <si>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</si>
  <si>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</si>
  <si>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</si>
  <si>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</si>
  <si>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</si>
  <si>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</si>
  <si>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</si>
  <si>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</si>
  <si>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</si>
  <si>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</si>
  <si>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</si>
  <si>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</si>
  <si>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</si>
  <si>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</si>
  <si>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</si>
  <si>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</si>
  <si>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</si>
  <si>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</si>
  <si>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</si>
  <si>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</si>
  <si>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</si>
  <si>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</si>
  <si>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</si>
  <si>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</si>
  <si>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</si>
  <si>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</si>
  <si>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</si>
  <si>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</si>
  <si>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</si>
  <si>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</si>
  <si>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</si>
  <si>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</si>
  <si>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</si>
  <si>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</si>
  <si>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</si>
  <si>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</si>
  <si>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</si>
  <si>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</si>
  <si>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</si>
  <si>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</si>
  <si>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</si>
  <si>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</si>
  <si>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</si>
  <si>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</si>
  <si>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</si>
  <si>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</si>
  <si>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Đơn vị: Phòng Công tác học sinh sinh viên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</si>
  <si>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</si>
  <si>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</si>
  <si>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</si>
  <si>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</si>
  <si>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</si>
  <si>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</si>
  <si>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</si>
  <si>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</si>
  <si>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</si>
  <si>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</si>
  <si>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</si>
  <si>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</si>
  <si>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</si>
  <si>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</si>
  <si>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</si>
  <si>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</si>
  <si>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</si>
  <si>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</si>
  <si>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</si>
  <si>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</si>
  <si>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</si>
  <si>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</si>
  <si>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</si>
  <si>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TRƯỞNG    PHÒNG</t>
  </si>
  <si>
    <t>Bàn tiếp phụ huynh HS</t>
  </si>
  <si>
    <t>01/TSQT/A</t>
  </si>
  <si>
    <t>Bảng TB cửa kính lùa</t>
  </si>
  <si>
    <t>TB 145</t>
  </si>
  <si>
    <t>TRƯỞNG   PHÒNG</t>
  </si>
  <si>
    <t>Ngày  31  tháng  12  năm  2014</t>
  </si>
  <si>
    <t>HC5001892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</si>
</sst>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sz val="9"/>
      <color rgb="FFFF0000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3" fontId="11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3" fontId="16" fillId="2" borderId="8" xfId="0" applyNumberFormat="1" applyFont="1" applyFill="1" applyBorder="1" applyAlignment="1">
      <alignment vertical="center" wrapText="1"/>
    </xf>
    <xf numFmtId="3" fontId="11" fillId="2" borderId="8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8" fillId="3" borderId="8" xfId="0" quotePrefix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Normal" xfId="0" builtinId="0"/>
  </cellStyles>
  <dxfs count="2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opLeftCell="A13" workbookViewId="0">
      <selection activeCell="C35" sqref="C3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3" t="s">
        <v>0</v>
      </c>
      <c r="B1" s="53"/>
      <c r="C1" s="53"/>
      <c r="D1" s="53"/>
      <c r="E1" s="53"/>
      <c r="F1" s="53"/>
      <c r="G1" s="1"/>
      <c r="H1" s="52" t="s">
        <v>1</v>
      </c>
      <c r="I1" s="52"/>
      <c r="J1" s="52"/>
      <c r="K1" s="52"/>
      <c r="L1" s="52"/>
    </row>
    <row r="2" spans="1:12" ht="16.5">
      <c r="A2" s="52" t="s">
        <v>2</v>
      </c>
      <c r="B2" s="52"/>
      <c r="C2" s="52"/>
      <c r="D2" s="52"/>
      <c r="E2" s="52"/>
      <c r="F2" s="52"/>
      <c r="G2" s="1"/>
      <c r="H2" s="52" t="s">
        <v>3</v>
      </c>
      <c r="I2" s="52"/>
      <c r="J2" s="52"/>
      <c r="K2" s="52"/>
      <c r="L2" s="52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6.5">
      <c r="A5" s="1"/>
      <c r="B5" s="1"/>
      <c r="C5" s="52" t="s">
        <v>47</v>
      </c>
      <c r="D5" s="52"/>
      <c r="E5" s="52"/>
      <c r="F5" s="52"/>
      <c r="G5" s="52"/>
      <c r="H5" s="52"/>
      <c r="I5" s="52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4" t="s">
        <v>5</v>
      </c>
      <c r="B7" s="54" t="s">
        <v>6</v>
      </c>
      <c r="C7" s="54" t="s">
        <v>7</v>
      </c>
      <c r="D7" s="57" t="s">
        <v>8</v>
      </c>
      <c r="E7" s="57" t="s">
        <v>9</v>
      </c>
      <c r="F7" s="67" t="s">
        <v>10</v>
      </c>
      <c r="G7" s="54" t="s">
        <v>11</v>
      </c>
      <c r="H7" s="60" t="s">
        <v>12</v>
      </c>
      <c r="I7" s="61"/>
      <c r="J7" s="60" t="s">
        <v>13</v>
      </c>
      <c r="K7" s="61"/>
      <c r="L7" s="64" t="s">
        <v>14</v>
      </c>
    </row>
    <row r="8" spans="1:12">
      <c r="A8" s="55"/>
      <c r="B8" s="55"/>
      <c r="C8" s="55"/>
      <c r="D8" s="58"/>
      <c r="E8" s="58"/>
      <c r="F8" s="68"/>
      <c r="G8" s="55"/>
      <c r="H8" s="62"/>
      <c r="I8" s="63"/>
      <c r="J8" s="62"/>
      <c r="K8" s="63"/>
      <c r="L8" s="65"/>
    </row>
    <row r="9" spans="1:12">
      <c r="A9" s="56"/>
      <c r="B9" s="56"/>
      <c r="C9" s="56"/>
      <c r="D9" s="59"/>
      <c r="E9" s="59"/>
      <c r="F9" s="69"/>
      <c r="G9" s="56"/>
      <c r="H9" s="2" t="s">
        <v>15</v>
      </c>
      <c r="I9" s="3" t="s">
        <v>16</v>
      </c>
      <c r="J9" s="2" t="s">
        <v>15</v>
      </c>
      <c r="K9" s="3" t="s">
        <v>16</v>
      </c>
      <c r="L9" s="66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8" t="s">
        <v>48</v>
      </c>
      <c r="C11" s="8" t="s">
        <v>49</v>
      </c>
      <c r="D11" s="9">
        <v>1997</v>
      </c>
      <c r="E11" s="9" t="s">
        <v>50</v>
      </c>
      <c r="F11" s="10" t="s">
        <v>27</v>
      </c>
      <c r="G11" s="11">
        <v>850000</v>
      </c>
      <c r="H11" s="10">
        <v>5</v>
      </c>
      <c r="I11" s="11">
        <f>G11*H11</f>
        <v>4250000</v>
      </c>
      <c r="J11" s="10">
        <v>5</v>
      </c>
      <c r="K11" s="11">
        <f t="shared" ref="K11:K30" si="0">J11*G11</f>
        <v>4250000</v>
      </c>
      <c r="L11" s="10"/>
    </row>
    <row r="12" spans="1:12">
      <c r="A12" s="7">
        <v>2</v>
      </c>
      <c r="B12" s="38" t="s">
        <v>28</v>
      </c>
      <c r="C12" s="12">
        <v>5000637</v>
      </c>
      <c r="D12" s="9"/>
      <c r="E12" s="9" t="s">
        <v>50</v>
      </c>
      <c r="F12" s="10" t="s">
        <v>27</v>
      </c>
      <c r="G12" s="11">
        <v>348700</v>
      </c>
      <c r="H12" s="10">
        <v>8</v>
      </c>
      <c r="I12" s="11">
        <f>G12*H12</f>
        <v>2789600</v>
      </c>
      <c r="J12" s="10">
        <v>8</v>
      </c>
      <c r="K12" s="11">
        <f t="shared" si="0"/>
        <v>2789600</v>
      </c>
      <c r="L12" s="10"/>
    </row>
    <row r="13" spans="1:12">
      <c r="A13" s="7">
        <v>3</v>
      </c>
      <c r="B13" s="38" t="s">
        <v>29</v>
      </c>
      <c r="C13" s="12">
        <v>5000644</v>
      </c>
      <c r="D13" s="9">
        <v>1999</v>
      </c>
      <c r="E13" s="9" t="s">
        <v>50</v>
      </c>
      <c r="F13" s="10" t="s">
        <v>27</v>
      </c>
      <c r="G13" s="11">
        <v>900000</v>
      </c>
      <c r="H13" s="10">
        <v>2</v>
      </c>
      <c r="I13" s="11">
        <f t="shared" ref="I13:I30" si="1">G13*H13</f>
        <v>1800000</v>
      </c>
      <c r="J13" s="10">
        <v>2</v>
      </c>
      <c r="K13" s="11">
        <f t="shared" si="0"/>
        <v>1800000</v>
      </c>
      <c r="L13" s="10"/>
    </row>
    <row r="14" spans="1:12">
      <c r="A14" s="7">
        <v>4</v>
      </c>
      <c r="B14" s="38" t="s">
        <v>51</v>
      </c>
      <c r="C14" s="12">
        <v>5000742</v>
      </c>
      <c r="D14" s="9">
        <v>2000</v>
      </c>
      <c r="E14" s="9" t="s">
        <v>50</v>
      </c>
      <c r="F14" s="10" t="s">
        <v>27</v>
      </c>
      <c r="G14" s="11">
        <v>375000</v>
      </c>
      <c r="H14" s="10">
        <v>1</v>
      </c>
      <c r="I14" s="11">
        <f t="shared" si="1"/>
        <v>375000</v>
      </c>
      <c r="J14" s="10">
        <v>1</v>
      </c>
      <c r="K14" s="11">
        <f t="shared" si="0"/>
        <v>375000</v>
      </c>
      <c r="L14" s="10"/>
    </row>
    <row r="15" spans="1:12">
      <c r="A15" s="7">
        <v>5</v>
      </c>
      <c r="B15" s="38" t="s">
        <v>52</v>
      </c>
      <c r="C15" s="12">
        <v>5000956</v>
      </c>
      <c r="D15" s="9">
        <v>2002</v>
      </c>
      <c r="E15" s="9" t="s">
        <v>50</v>
      </c>
      <c r="F15" s="10" t="s">
        <v>27</v>
      </c>
      <c r="G15" s="11">
        <v>385000</v>
      </c>
      <c r="H15" s="10">
        <v>1</v>
      </c>
      <c r="I15" s="11">
        <f t="shared" si="1"/>
        <v>385000</v>
      </c>
      <c r="J15" s="10">
        <v>1</v>
      </c>
      <c r="K15" s="11">
        <f t="shared" si="0"/>
        <v>385000</v>
      </c>
      <c r="L15" s="10"/>
    </row>
    <row r="16" spans="1:12">
      <c r="A16" s="7">
        <v>6</v>
      </c>
      <c r="B16" s="38" t="s">
        <v>30</v>
      </c>
      <c r="C16" s="12">
        <v>5001039</v>
      </c>
      <c r="D16" s="9">
        <v>2003</v>
      </c>
      <c r="E16" s="9" t="s">
        <v>50</v>
      </c>
      <c r="F16" s="10" t="s">
        <v>27</v>
      </c>
      <c r="G16" s="11">
        <v>1400000</v>
      </c>
      <c r="H16" s="10">
        <v>1</v>
      </c>
      <c r="I16" s="11">
        <f t="shared" si="1"/>
        <v>1400000</v>
      </c>
      <c r="J16" s="10">
        <v>1</v>
      </c>
      <c r="K16" s="11">
        <f t="shared" si="0"/>
        <v>1400000</v>
      </c>
      <c r="L16" s="10"/>
    </row>
    <row r="17" spans="1:12">
      <c r="A17" s="7">
        <v>7</v>
      </c>
      <c r="B17" s="38" t="s">
        <v>53</v>
      </c>
      <c r="C17" s="12">
        <v>5001764</v>
      </c>
      <c r="D17" s="9">
        <v>2009</v>
      </c>
      <c r="E17" s="9" t="s">
        <v>50</v>
      </c>
      <c r="F17" s="10" t="s">
        <v>27</v>
      </c>
      <c r="G17" s="11">
        <v>1650000</v>
      </c>
      <c r="H17" s="10">
        <v>1</v>
      </c>
      <c r="I17" s="11">
        <f t="shared" si="1"/>
        <v>1650000</v>
      </c>
      <c r="J17" s="10">
        <v>1</v>
      </c>
      <c r="K17" s="11">
        <f t="shared" si="0"/>
        <v>1650000</v>
      </c>
      <c r="L17" s="10"/>
    </row>
    <row r="18" spans="1:12">
      <c r="A18" s="7">
        <v>8</v>
      </c>
      <c r="B18" s="38" t="s">
        <v>32</v>
      </c>
      <c r="C18" s="39" t="s">
        <v>54</v>
      </c>
      <c r="D18" s="9">
        <v>2009</v>
      </c>
      <c r="E18" s="9" t="s">
        <v>50</v>
      </c>
      <c r="F18" s="10" t="s">
        <v>27</v>
      </c>
      <c r="G18" s="11">
        <v>2750000</v>
      </c>
      <c r="H18" s="10">
        <v>3</v>
      </c>
      <c r="I18" s="11">
        <f t="shared" si="1"/>
        <v>8250000</v>
      </c>
      <c r="J18" s="10">
        <v>3</v>
      </c>
      <c r="K18" s="11">
        <f t="shared" si="0"/>
        <v>8250000</v>
      </c>
      <c r="L18" s="10"/>
    </row>
    <row r="19" spans="1:12">
      <c r="A19" s="7">
        <v>9</v>
      </c>
      <c r="B19" s="38" t="s">
        <v>32</v>
      </c>
      <c r="C19" s="39" t="s">
        <v>55</v>
      </c>
      <c r="D19" s="9">
        <v>2009</v>
      </c>
      <c r="E19" s="9" t="s">
        <v>50</v>
      </c>
      <c r="F19" s="10" t="s">
        <v>27</v>
      </c>
      <c r="G19" s="11">
        <v>3200000</v>
      </c>
      <c r="H19" s="10">
        <v>1</v>
      </c>
      <c r="I19" s="11">
        <f t="shared" si="1"/>
        <v>3200000</v>
      </c>
      <c r="J19" s="10">
        <v>1</v>
      </c>
      <c r="K19" s="11">
        <f t="shared" si="0"/>
        <v>3200000</v>
      </c>
      <c r="L19" s="10"/>
    </row>
    <row r="20" spans="1:12">
      <c r="A20" s="7">
        <v>10</v>
      </c>
      <c r="B20" s="4" t="s">
        <v>56</v>
      </c>
      <c r="C20" s="12" t="s">
        <v>57</v>
      </c>
      <c r="D20" s="13">
        <v>2012</v>
      </c>
      <c r="E20" s="14" t="s">
        <v>50</v>
      </c>
      <c r="F20" s="12" t="s">
        <v>27</v>
      </c>
      <c r="G20" s="15">
        <v>4200000</v>
      </c>
      <c r="H20" s="12">
        <v>1</v>
      </c>
      <c r="I20" s="11">
        <f t="shared" si="1"/>
        <v>4200000</v>
      </c>
      <c r="J20" s="12">
        <v>1</v>
      </c>
      <c r="K20" s="11">
        <f t="shared" si="0"/>
        <v>4200000</v>
      </c>
      <c r="L20" s="12"/>
    </row>
    <row r="21" spans="1:12">
      <c r="A21" s="7">
        <v>11</v>
      </c>
      <c r="B21" s="4" t="s">
        <v>58</v>
      </c>
      <c r="C21" s="12" t="s">
        <v>59</v>
      </c>
      <c r="D21" s="13">
        <v>2012</v>
      </c>
      <c r="E21" s="14" t="s">
        <v>50</v>
      </c>
      <c r="F21" s="12" t="s">
        <v>27</v>
      </c>
      <c r="G21" s="15">
        <v>4500000</v>
      </c>
      <c r="H21" s="12">
        <v>1</v>
      </c>
      <c r="I21" s="11">
        <f t="shared" si="1"/>
        <v>4500000</v>
      </c>
      <c r="J21" s="12">
        <v>1</v>
      </c>
      <c r="K21" s="11">
        <f t="shared" si="0"/>
        <v>4500000</v>
      </c>
      <c r="L21" s="12"/>
    </row>
    <row r="22" spans="1:12">
      <c r="A22" s="7">
        <v>12</v>
      </c>
      <c r="B22" s="38" t="s">
        <v>31</v>
      </c>
      <c r="C22" s="12">
        <v>5001786</v>
      </c>
      <c r="D22" s="9">
        <v>2009</v>
      </c>
      <c r="E22" s="14" t="s">
        <v>50</v>
      </c>
      <c r="F22" s="10" t="s">
        <v>27</v>
      </c>
      <c r="G22" s="11">
        <v>950000</v>
      </c>
      <c r="H22" s="10">
        <v>16</v>
      </c>
      <c r="I22" s="11">
        <f t="shared" si="1"/>
        <v>15200000</v>
      </c>
      <c r="J22" s="10">
        <v>16</v>
      </c>
      <c r="K22" s="11">
        <f t="shared" si="0"/>
        <v>15200000</v>
      </c>
      <c r="L22" s="10"/>
    </row>
    <row r="23" spans="1:12">
      <c r="A23" s="7">
        <v>13</v>
      </c>
      <c r="B23" s="38" t="s">
        <v>60</v>
      </c>
      <c r="C23" s="12">
        <v>5001836</v>
      </c>
      <c r="D23" s="9">
        <v>2009</v>
      </c>
      <c r="E23" s="14" t="s">
        <v>50</v>
      </c>
      <c r="F23" s="10" t="s">
        <v>27</v>
      </c>
      <c r="G23" s="11">
        <v>3850000</v>
      </c>
      <c r="H23" s="10">
        <v>2</v>
      </c>
      <c r="I23" s="11">
        <f t="shared" si="1"/>
        <v>7700000</v>
      </c>
      <c r="J23" s="10">
        <v>2</v>
      </c>
      <c r="K23" s="11">
        <f t="shared" si="0"/>
        <v>7700000</v>
      </c>
      <c r="L23" s="10"/>
    </row>
    <row r="24" spans="1:12">
      <c r="A24" s="7">
        <v>14</v>
      </c>
      <c r="B24" s="38" t="s">
        <v>61</v>
      </c>
      <c r="C24" s="12" t="s">
        <v>62</v>
      </c>
      <c r="D24" s="9">
        <v>2008</v>
      </c>
      <c r="E24" s="14" t="s">
        <v>50</v>
      </c>
      <c r="F24" s="10" t="s">
        <v>27</v>
      </c>
      <c r="G24" s="11">
        <v>255000</v>
      </c>
      <c r="H24" s="10">
        <v>3</v>
      </c>
      <c r="I24" s="11">
        <f t="shared" si="1"/>
        <v>765000</v>
      </c>
      <c r="J24" s="10">
        <v>3</v>
      </c>
      <c r="K24" s="11">
        <f t="shared" si="0"/>
        <v>765000</v>
      </c>
      <c r="L24" s="10"/>
    </row>
    <row r="25" spans="1:12">
      <c r="A25" s="7">
        <v>15</v>
      </c>
      <c r="B25" s="40" t="s">
        <v>63</v>
      </c>
      <c r="C25" s="12" t="s">
        <v>64</v>
      </c>
      <c r="D25" s="13">
        <v>2010</v>
      </c>
      <c r="E25" s="14" t="s">
        <v>50</v>
      </c>
      <c r="F25" s="16" t="s">
        <v>27</v>
      </c>
      <c r="G25" s="15">
        <v>3100000</v>
      </c>
      <c r="H25" s="16">
        <v>3</v>
      </c>
      <c r="I25" s="11">
        <f t="shared" si="1"/>
        <v>9300000</v>
      </c>
      <c r="J25" s="16">
        <v>3</v>
      </c>
      <c r="K25" s="11">
        <f t="shared" si="0"/>
        <v>9300000</v>
      </c>
      <c r="L25" s="12"/>
    </row>
    <row r="26" spans="1:12">
      <c r="A26" s="7">
        <v>16</v>
      </c>
      <c r="B26" s="40" t="s">
        <v>65</v>
      </c>
      <c r="C26" s="12" t="s">
        <v>66</v>
      </c>
      <c r="D26" s="13">
        <v>2010</v>
      </c>
      <c r="E26" s="14" t="s">
        <v>50</v>
      </c>
      <c r="F26" s="16" t="s">
        <v>27</v>
      </c>
      <c r="G26" s="15">
        <v>3500000</v>
      </c>
      <c r="H26" s="16">
        <v>4</v>
      </c>
      <c r="I26" s="11">
        <f t="shared" si="1"/>
        <v>14000000</v>
      </c>
      <c r="J26" s="16">
        <v>4</v>
      </c>
      <c r="K26" s="11">
        <f t="shared" si="0"/>
        <v>14000000</v>
      </c>
      <c r="L26" s="12"/>
    </row>
    <row r="27" spans="1:12">
      <c r="A27" s="7">
        <v>17</v>
      </c>
      <c r="B27" s="40" t="s">
        <v>67</v>
      </c>
      <c r="C27" s="12" t="s">
        <v>68</v>
      </c>
      <c r="D27" s="13">
        <v>2010</v>
      </c>
      <c r="E27" s="14" t="s">
        <v>50</v>
      </c>
      <c r="F27" s="16" t="s">
        <v>27</v>
      </c>
      <c r="G27" s="15">
        <v>850000</v>
      </c>
      <c r="H27" s="16">
        <v>2</v>
      </c>
      <c r="I27" s="11">
        <f t="shared" si="1"/>
        <v>1700000</v>
      </c>
      <c r="J27" s="16">
        <v>2</v>
      </c>
      <c r="K27" s="11">
        <f t="shared" si="0"/>
        <v>1700000</v>
      </c>
      <c r="L27" s="12"/>
    </row>
    <row r="28" spans="1:12">
      <c r="A28" s="7">
        <v>18</v>
      </c>
      <c r="B28" s="4" t="s">
        <v>69</v>
      </c>
      <c r="C28" s="12" t="s">
        <v>70</v>
      </c>
      <c r="D28" s="13">
        <v>2013</v>
      </c>
      <c r="E28" s="14" t="s">
        <v>50</v>
      </c>
      <c r="F28" s="12" t="s">
        <v>27</v>
      </c>
      <c r="G28" s="15">
        <v>4750000</v>
      </c>
      <c r="H28" s="12">
        <v>1</v>
      </c>
      <c r="I28" s="11">
        <f t="shared" si="1"/>
        <v>4750000</v>
      </c>
      <c r="J28" s="12">
        <v>1</v>
      </c>
      <c r="K28" s="11">
        <f t="shared" si="0"/>
        <v>4750000</v>
      </c>
      <c r="L28" s="12"/>
    </row>
    <row r="29" spans="1:12">
      <c r="A29" s="7">
        <v>19</v>
      </c>
      <c r="B29" s="79" t="s">
        <v>60</v>
      </c>
      <c r="C29" s="80" t="s">
        <v>78</v>
      </c>
      <c r="D29" s="81">
        <v>2009</v>
      </c>
      <c r="E29" s="14"/>
      <c r="F29" s="12" t="s">
        <v>27</v>
      </c>
      <c r="G29" s="82">
        <v>3850000</v>
      </c>
      <c r="H29" s="12">
        <v>2</v>
      </c>
      <c r="I29" s="11">
        <f t="shared" si="1"/>
        <v>7700000</v>
      </c>
      <c r="J29" s="12">
        <v>2</v>
      </c>
      <c r="K29" s="11">
        <f t="shared" si="0"/>
        <v>7700000</v>
      </c>
      <c r="L29" s="12"/>
    </row>
    <row r="30" spans="1:12" s="87" customFormat="1">
      <c r="A30" s="83">
        <v>20</v>
      </c>
      <c r="B30" s="79" t="s">
        <v>33</v>
      </c>
      <c r="C30" s="80" t="s">
        <v>34</v>
      </c>
      <c r="D30" s="84">
        <v>2013</v>
      </c>
      <c r="E30" s="84" t="s">
        <v>50</v>
      </c>
      <c r="F30" s="80" t="s">
        <v>27</v>
      </c>
      <c r="G30" s="85">
        <v>350000</v>
      </c>
      <c r="H30" s="80">
        <v>1</v>
      </c>
      <c r="I30" s="82">
        <f t="shared" si="1"/>
        <v>350000</v>
      </c>
      <c r="J30" s="80">
        <v>1</v>
      </c>
      <c r="K30" s="82">
        <f t="shared" si="0"/>
        <v>350000</v>
      </c>
      <c r="L30" s="86"/>
    </row>
    <row r="31" spans="1:12">
      <c r="A31" s="17"/>
      <c r="B31" s="18"/>
      <c r="C31" s="19"/>
      <c r="D31" s="20"/>
      <c r="E31" s="21"/>
      <c r="F31" s="19"/>
      <c r="G31" s="22"/>
      <c r="H31" s="19"/>
      <c r="I31" s="23"/>
      <c r="J31" s="19"/>
      <c r="K31" s="23"/>
      <c r="L31" s="24"/>
    </row>
    <row r="32" spans="1:12" ht="15.75">
      <c r="H32" s="53" t="s">
        <v>77</v>
      </c>
      <c r="I32" s="53"/>
      <c r="J32" s="53"/>
      <c r="K32" s="53"/>
      <c r="L32" s="53"/>
    </row>
    <row r="33" spans="8:12" ht="15.75">
      <c r="H33" s="52" t="s">
        <v>71</v>
      </c>
      <c r="I33" s="52"/>
      <c r="J33" s="52"/>
      <c r="K33" s="52"/>
      <c r="L33" s="52"/>
    </row>
  </sheetData>
  <mergeCells count="18">
    <mergeCell ref="J7:K8"/>
    <mergeCell ref="L7:L9"/>
    <mergeCell ref="H32:L32"/>
    <mergeCell ref="H33:L33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31:D31 F31:L31 A7:K10 A11:L30">
    <cfRule type="cellIs" dxfId="21" priority="20" operator="equal">
      <formula>"Thanh lý"</formula>
    </cfRule>
  </conditionalFormatting>
  <conditionalFormatting sqref="A31:D31 F31:L31 A7:K10 A11:L30">
    <cfRule type="cellIs" dxfId="20" priority="19" operator="equal">
      <formula>"Thanh lý 2013"</formula>
    </cfRule>
  </conditionalFormatting>
  <conditionalFormatting sqref="B29">
    <cfRule type="cellIs" dxfId="19" priority="8" operator="equal">
      <formula>"Thanh lý"</formula>
    </cfRule>
  </conditionalFormatting>
  <conditionalFormatting sqref="B29">
    <cfRule type="cellIs" dxfId="17" priority="7" operator="equal">
      <formula>"Thanh lý 2013"</formula>
    </cfRule>
  </conditionalFormatting>
  <conditionalFormatting sqref="C29">
    <cfRule type="cellIs" dxfId="15" priority="6" operator="equal">
      <formula>"Thanh lý"</formula>
    </cfRule>
  </conditionalFormatting>
  <conditionalFormatting sqref="C29">
    <cfRule type="cellIs" dxfId="13" priority="5" operator="equal">
      <formula>"Thanh lý 2013"</formula>
    </cfRule>
  </conditionalFormatting>
  <conditionalFormatting sqref="D29">
    <cfRule type="cellIs" dxfId="11" priority="4" operator="equal">
      <formula>"Thanh lý"</formula>
    </cfRule>
  </conditionalFormatting>
  <conditionalFormatting sqref="D29">
    <cfRule type="cellIs" dxfId="9" priority="3" operator="equal">
      <formula>"Thanh lý 2013"</formula>
    </cfRule>
  </conditionalFormatting>
  <conditionalFormatting sqref="G29">
    <cfRule type="cellIs" dxfId="5" priority="2" operator="equal">
      <formula>"Thanh lý"</formula>
    </cfRule>
  </conditionalFormatting>
  <conditionalFormatting sqref="G29">
    <cfRule type="cellIs" dxfId="3" priority="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I14" sqref="I14:N14"/>
    </sheetView>
  </sheetViews>
  <sheetFormatPr defaultRowHeight="15"/>
  <cols>
    <col min="1" max="1" width="5.5703125" style="25" customWidth="1"/>
    <col min="2" max="2" width="21.42578125" style="25" customWidth="1"/>
    <col min="3" max="3" width="9.57031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71" t="s">
        <v>35</v>
      </c>
      <c r="B1" s="71"/>
      <c r="C1" s="71"/>
      <c r="D1" s="71"/>
      <c r="E1" s="71"/>
      <c r="F1" s="1"/>
      <c r="G1" s="1"/>
      <c r="H1" s="70" t="s">
        <v>1</v>
      </c>
      <c r="I1" s="70"/>
      <c r="J1" s="70"/>
      <c r="K1" s="70"/>
      <c r="L1" s="70"/>
      <c r="M1" s="70"/>
      <c r="N1" s="70"/>
    </row>
    <row r="2" spans="1:14" ht="16.5">
      <c r="A2" s="70" t="s">
        <v>2</v>
      </c>
      <c r="B2" s="70"/>
      <c r="C2" s="70"/>
      <c r="D2" s="70"/>
      <c r="E2" s="70"/>
      <c r="F2" s="1"/>
      <c r="G2" s="1"/>
      <c r="H2" s="70" t="s">
        <v>3</v>
      </c>
      <c r="I2" s="70"/>
      <c r="J2" s="70"/>
      <c r="K2" s="70"/>
      <c r="L2" s="70"/>
      <c r="M2" s="70"/>
      <c r="N2" s="70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0" t="s">
        <v>36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16.5">
      <c r="A5" s="26"/>
      <c r="B5" s="26"/>
      <c r="C5" s="26"/>
      <c r="D5" s="70" t="s">
        <v>47</v>
      </c>
      <c r="E5" s="70"/>
      <c r="F5" s="70"/>
      <c r="G5" s="70"/>
      <c r="H5" s="70"/>
      <c r="I5" s="70"/>
      <c r="J5" s="70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72" t="s">
        <v>5</v>
      </c>
      <c r="B7" s="72" t="s">
        <v>37</v>
      </c>
      <c r="C7" s="74" t="s">
        <v>38</v>
      </c>
      <c r="D7" s="74" t="s">
        <v>39</v>
      </c>
      <c r="E7" s="72" t="s">
        <v>40</v>
      </c>
      <c r="F7" s="72" t="s">
        <v>41</v>
      </c>
      <c r="G7" s="76" t="s">
        <v>42</v>
      </c>
      <c r="H7" s="77"/>
      <c r="I7" s="77"/>
      <c r="J7" s="78"/>
      <c r="K7" s="76" t="s">
        <v>13</v>
      </c>
      <c r="L7" s="77"/>
      <c r="M7" s="78"/>
      <c r="N7" s="64" t="s">
        <v>14</v>
      </c>
    </row>
    <row r="8" spans="1:14" ht="21">
      <c r="A8" s="73"/>
      <c r="B8" s="73"/>
      <c r="C8" s="75"/>
      <c r="D8" s="75"/>
      <c r="E8" s="73"/>
      <c r="F8" s="73"/>
      <c r="G8" s="27" t="s">
        <v>15</v>
      </c>
      <c r="H8" s="27" t="s">
        <v>11</v>
      </c>
      <c r="I8" s="27" t="s">
        <v>43</v>
      </c>
      <c r="J8" s="27" t="s">
        <v>44</v>
      </c>
      <c r="K8" s="27" t="s">
        <v>15</v>
      </c>
      <c r="L8" s="27" t="s">
        <v>43</v>
      </c>
      <c r="M8" s="27" t="s">
        <v>44</v>
      </c>
      <c r="N8" s="66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>
      <c r="A10" s="41" t="s">
        <v>45</v>
      </c>
      <c r="B10" s="30" t="s">
        <v>72</v>
      </c>
      <c r="C10" s="36" t="s">
        <v>73</v>
      </c>
      <c r="D10" s="37">
        <v>41051</v>
      </c>
      <c r="E10" s="42">
        <v>12014</v>
      </c>
      <c r="F10" s="34" t="s">
        <v>50</v>
      </c>
      <c r="G10" s="31">
        <v>1</v>
      </c>
      <c r="H10" s="32">
        <v>7000000</v>
      </c>
      <c r="I10" s="33">
        <f>H10*G10</f>
        <v>7000000</v>
      </c>
      <c r="J10" s="43">
        <v>5250000</v>
      </c>
      <c r="K10" s="31"/>
      <c r="L10" s="32"/>
      <c r="M10" s="33"/>
      <c r="N10" s="44"/>
    </row>
    <row r="11" spans="1:14">
      <c r="A11" s="41" t="s">
        <v>46</v>
      </c>
      <c r="B11" s="30" t="s">
        <v>74</v>
      </c>
      <c r="C11" s="45"/>
      <c r="D11" s="45"/>
      <c r="E11" s="46" t="s">
        <v>75</v>
      </c>
      <c r="F11" s="47" t="s">
        <v>50</v>
      </c>
      <c r="G11" s="31">
        <v>1</v>
      </c>
      <c r="H11" s="35">
        <v>5800000</v>
      </c>
      <c r="I11" s="48">
        <f>H11*G11</f>
        <v>5800000</v>
      </c>
      <c r="J11" s="49">
        <v>2900000</v>
      </c>
      <c r="K11" s="31"/>
      <c r="L11" s="50"/>
      <c r="M11" s="48"/>
      <c r="N11" s="51"/>
    </row>
    <row r="13" spans="1:14" ht="15.75">
      <c r="I13" s="53" t="s">
        <v>77</v>
      </c>
      <c r="J13" s="53"/>
      <c r="K13" s="53"/>
      <c r="L13" s="53"/>
      <c r="M13" s="53"/>
      <c r="N13" s="53"/>
    </row>
    <row r="14" spans="1:14" ht="16.5">
      <c r="I14" s="70" t="s">
        <v>76</v>
      </c>
      <c r="J14" s="70"/>
      <c r="K14" s="70"/>
      <c r="L14" s="70"/>
      <c r="M14" s="70"/>
      <c r="N14" s="70"/>
    </row>
  </sheetData>
  <mergeCells count="17">
    <mergeCell ref="K7:M7"/>
    <mergeCell ref="N7:N8"/>
    <mergeCell ref="I13:N13"/>
    <mergeCell ref="I14:N14"/>
    <mergeCell ref="F7:F8"/>
    <mergeCell ref="G7:J7"/>
    <mergeCell ref="A7:A8"/>
    <mergeCell ref="B7:B8"/>
    <mergeCell ref="C7:C8"/>
    <mergeCell ref="D7:D8"/>
    <mergeCell ref="E7:E8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2015-01-26T03:56:40Z</cp:lastPrinted>
  <dcterms:created xsi:type="dcterms:W3CDTF">2014-09-06T02:10:41Z</dcterms:created>
  <dcterms:modified xsi:type="dcterms:W3CDTF">2015-12-14T01:37:53Z</dcterms:modified>
</cp:coreProperties>
</file>